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G39"/>
  <c r="Q12"/>
  <c r="Q27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O39"/>
  <c r="E39"/>
  <c r="R12"/>
  <c r="N12"/>
  <c r="N39" s="1"/>
  <c r="E12"/>
  <c r="O12"/>
  <c r="P12"/>
  <c r="P39" s="1"/>
  <c r="H12"/>
  <c r="D12"/>
  <c r="D39" s="1"/>
  <c r="F12"/>
  <c r="F39" s="1"/>
  <c r="H37"/>
  <c r="I36" s="1"/>
  <c r="S36" s="1"/>
  <c r="I31"/>
  <c r="S31" s="1"/>
  <c r="H27"/>
  <c r="I26" s="1"/>
  <c r="S26" s="1"/>
  <c r="H22"/>
  <c r="I21" s="1"/>
  <c r="S21" s="1"/>
  <c r="Q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<sst xmlns="http://schemas.openxmlformats.org/spreadsheetml/2006/main" count="117" uniqueCount="77">
  <si>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</si>
  <si>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</si>
  <si>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</si>
  <si>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TJ  Prostějov</t>
  </si>
  <si>
    <t>Datum:  </t>
  </si>
  <si>
    <t>27.11.2021</t>
  </si>
  <si>
    <t>Domácí</t>
  </si>
  <si>
    <t xml:space="preserve">TJ Prostějov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</si>
  <si>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</si>
  <si>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</si>
  <si>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</si>
  <si>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</si>
  <si>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</si>
  <si>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</si>
  <si>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</si>
  <si>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</si>
  <si>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</si>
  <si>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</si>
  <si>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</si>
  <si>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</si>
  <si>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</si>
  <si>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</si>
  <si>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Zaškolný</t>
  </si>
  <si>
    <t>Jan</t>
  </si>
  <si>
    <t>Diviš</t>
  </si>
  <si>
    <t>Klus</t>
  </si>
  <si>
    <t>Bronislav</t>
  </si>
  <si>
    <t>Jaroslav</t>
  </si>
  <si>
    <t>Zubalík</t>
  </si>
  <si>
    <t>Sliwka</t>
  </si>
  <si>
    <t>Karel</t>
  </si>
  <si>
    <t>Stanislav</t>
  </si>
  <si>
    <t>Znojil</t>
  </si>
  <si>
    <t>Kuttler</t>
  </si>
  <si>
    <t>Miroslav</t>
  </si>
  <si>
    <t>Petr</t>
  </si>
  <si>
    <t>Čapka</t>
  </si>
  <si>
    <t>Honl</t>
  </si>
  <si>
    <t>Aleš</t>
  </si>
  <si>
    <t>Roman</t>
  </si>
  <si>
    <t>Trunečka</t>
  </si>
  <si>
    <t>Nitka</t>
  </si>
  <si>
    <t>Max</t>
  </si>
  <si>
    <t>Karol</t>
  </si>
  <si>
    <t>Celkový výkon družstva  </t>
  </si>
  <si>
    <t>Vedoucí družstva         Jméno:</t>
  </si>
  <si>
    <t>Bronislav Diviš</t>
  </si>
  <si>
    <t>Bodový zisk</t>
  </si>
  <si>
    <t>Karol Nitka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</si>
  <si>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</si>
  <si>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</si>
  <si>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</si>
  <si>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</si>
  <si>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</si>
  <si>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</si>
  <si>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</si>
  <si>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</si>
  <si>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</si>
  <si>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</si>
  <si>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</si>
  <si>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</si>
  <si>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</si>
  <si>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</si>
  <si>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</si>
  <si>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</si>
  <si>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</si>
  <si>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</si>
  <si>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</si>
  <si>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</si>
  <si>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</si>
  <si>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Kovařík Václav</t>
  </si>
  <si>
    <t>Pernica Jan</t>
  </si>
  <si>
    <t>Napomínání hráčů za nesportovní chování či vyloučení ze startu:</t>
  </si>
  <si>
    <t>Různé:</t>
  </si>
  <si>
    <t>Václav Kovařík reg.č. 12586 2.start náhradníka</t>
  </si>
  <si>
    <t xml:space="preserve">Datum a podpis rozhodčího:  </t>
  </si>
  <si>
    <t>27.11.2021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</si>
</sst>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35</v>
      </c>
      <c r="F8" s="12">
        <v>2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35</v>
      </c>
      <c r="P8" s="12">
        <v>4</v>
      </c>
      <c r="Q8" s="13">
        <f>IF(AND(ISBLANK(N8),ISBLANK(O8)),"",N8+O8)</f>
        <v>127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36</v>
      </c>
      <c r="F9" s="18">
        <v>1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44</v>
      </c>
      <c r="P9" s="18">
        <v>1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35</v>
      </c>
      <c r="F10" s="18">
        <v>5</v>
      </c>
      <c r="G10" s="19">
        <f>IF(AND(ISBLANK(D10),ISBLANK(E10)),"",D10+E10)</f>
        <v>122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82</v>
      </c>
      <c r="O10" s="18">
        <v>32</v>
      </c>
      <c r="P10" s="18">
        <v>5</v>
      </c>
      <c r="Q10" s="19">
        <f>IF(AND(ISBLANK(N10),ISBLANK(O10)),"",N10+O10)</f>
        <v>114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52</v>
      </c>
      <c r="F11" s="23">
        <v>2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72</v>
      </c>
      <c r="O11" s="23">
        <v>43</v>
      </c>
      <c r="P11" s="23">
        <v>4</v>
      </c>
      <c r="Q11" s="24">
        <f>IF(AND(ISBLANK(N11),ISBLANK(O11)),"",N11+O11)</f>
        <v>115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348</v>
      </c>
      <c r="E12" s="28">
        <f>IF(ISNUMBER($G12),SUM(E8:E11),"")</f>
        <v>158</v>
      </c>
      <c r="F12" s="28">
        <f>IF(ISNUMBER($G12),SUM(F8:F11),"")</f>
        <v>10</v>
      </c>
      <c r="G12" s="29">
        <f>IF(SUM($G8:$G11)+SUM($Q8:$Q11)&gt;0,SUM(G8:G11),"")</f>
        <v>506</v>
      </c>
      <c r="H12" s="27">
        <f>IF(ISNUMBER($G12),SUM(H8:H11),"")</f>
        <v>2</v>
      </c>
      <c r="I12" s="99"/>
      <c r="K12" s="96">
        <v>22272</v>
      </c>
      <c r="L12" s="97"/>
      <c r="M12" s="26" t="s">
        <v>18</v>
      </c>
      <c r="N12" s="27">
        <f>IF(ISNUMBER($G12),SUM(N8:N11),"")</f>
        <v>341</v>
      </c>
      <c r="O12" s="28">
        <f>IF(ISNUMBER($G12),SUM(O8:O11),"")</f>
        <v>154</v>
      </c>
      <c r="P12" s="28">
        <f>IF(ISNUMBER($G12),SUM(P8:P11),"")</f>
        <v>14</v>
      </c>
      <c r="Q12" s="29">
        <f>IF(SUM($G8:$G11)+SUM($Q8:$Q11)&gt;0,SUM(Q8:Q11),"")</f>
        <v>495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92</v>
      </c>
      <c r="E13" s="12">
        <v>45</v>
      </c>
      <c r="F13" s="12">
        <v>2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80</v>
      </c>
      <c r="O13" s="12">
        <v>45</v>
      </c>
      <c r="P13" s="12">
        <v>0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45</v>
      </c>
      <c r="F14" s="18">
        <v>0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45</v>
      </c>
      <c r="P14" s="18">
        <v>2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91</v>
      </c>
      <c r="E15" s="18">
        <v>36</v>
      </c>
      <c r="F15" s="18">
        <v>2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89</v>
      </c>
      <c r="O15" s="18">
        <v>40</v>
      </c>
      <c r="P15" s="18">
        <v>0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52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27</v>
      </c>
      <c r="P16" s="23">
        <v>2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178</v>
      </c>
      <c r="F17" s="28">
        <f>IF(ISNUMBER($G17),SUM(F13:F16),"")</f>
        <v>5</v>
      </c>
      <c r="G17" s="29">
        <f>IF(SUM($G13:$G16)+SUM($Q13:$Q16)&gt;0,SUM(G13:G16),"")</f>
        <v>531</v>
      </c>
      <c r="H17" s="27">
        <f>IF(ISNUMBER($G17),SUM(H13:H16),"")</f>
        <v>2</v>
      </c>
      <c r="I17" s="99"/>
      <c r="K17" s="96">
        <v>23815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157</v>
      </c>
      <c r="P17" s="28">
        <f>IF(ISNUMBER($G17),SUM(P13:P16),"")</f>
        <v>4</v>
      </c>
      <c r="Q17" s="29">
        <f>IF(SUM($G13:$G16)+SUM($Q13:$Q16)&gt;0,SUM(Q13:Q16),"")</f>
        <v>513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62</v>
      </c>
      <c r="F18" s="12">
        <v>2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100</v>
      </c>
      <c r="O18" s="12">
        <v>25</v>
      </c>
      <c r="P18" s="12">
        <v>1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36</v>
      </c>
      <c r="F19" s="18">
        <v>3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36</v>
      </c>
      <c r="P19" s="18">
        <v>2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54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35</v>
      </c>
      <c r="P20" s="18">
        <v>3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53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43</v>
      </c>
      <c r="P21" s="23">
        <v>2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342</v>
      </c>
      <c r="E22" s="28">
        <f>IF(ISNUMBER($G22),SUM(E18:E21),"")</f>
        <v>205</v>
      </c>
      <c r="F22" s="28">
        <f>IF(ISNUMBER($G22),SUM(F18:F21),"")</f>
        <v>6</v>
      </c>
      <c r="G22" s="29">
        <f>IF(SUM($G18:$G21)+SUM($Q18:$Q21)&gt;0,SUM(G18:G21),"")</f>
        <v>547</v>
      </c>
      <c r="H22" s="27">
        <f>IF(ISNUMBER($G22),SUM(H18:H21),"")</f>
        <v>3</v>
      </c>
      <c r="I22" s="99"/>
      <c r="K22" s="96">
        <v>23820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139</v>
      </c>
      <c r="P22" s="28">
        <f>IF(ISNUMBER($G22),SUM(P18:P21),"")</f>
        <v>8</v>
      </c>
      <c r="Q22" s="29">
        <f>IF(SUM($G18:$G21)+SUM($Q18:$Q21)&gt;0,SUM(Q18:Q21),"")</f>
        <v>512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36</v>
      </c>
      <c r="F23" s="12">
        <v>3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36</v>
      </c>
      <c r="P23" s="12">
        <v>0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35</v>
      </c>
      <c r="F24" s="18">
        <v>3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43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44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43</v>
      </c>
      <c r="P25" s="18">
        <v>3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35</v>
      </c>
      <c r="F26" s="23">
        <v>2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63</v>
      </c>
      <c r="P26" s="23">
        <v>0</v>
      </c>
      <c r="Q26" s="24">
        <f>IF(AND(ISBLANK(N26),ISBLANK(O26)),"",N26+O26)</f>
        <v>155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7198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150</v>
      </c>
      <c r="F27" s="28">
        <f>IF(ISNUMBER($G27),SUM(F23:F26),"")</f>
        <v>10</v>
      </c>
      <c r="G27" s="29">
        <f>IF(SUM($G23:$G26)+SUM($Q23:$Q26)&gt;0,SUM(G23:G26),"")</f>
        <v>518</v>
      </c>
      <c r="H27" s="27">
        <f>IF(ISNUMBER($G27),SUM(H23:H26),"")</f>
        <v>0</v>
      </c>
      <c r="I27" s="99"/>
      <c r="K27" s="96">
        <v>19448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185</v>
      </c>
      <c r="P27" s="28">
        <f>IF(ISNUMBER($G27),SUM(P23:P26),"")</f>
        <v>4</v>
      </c>
      <c r="Q27" s="29">
        <f>IF(SUM($G23:$G26)+SUM($Q23:$Q26)&gt;0,SUM(Q23:Q26),"")</f>
        <v>567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62</v>
      </c>
      <c r="F28" s="12">
        <v>2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45</v>
      </c>
      <c r="P28" s="12">
        <v>0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67</v>
      </c>
      <c r="E29" s="18">
        <v>36</v>
      </c>
      <c r="F29" s="18">
        <v>3</v>
      </c>
      <c r="G29" s="19">
        <f>IF(AND(ISBLANK(D29),ISBLANK(E29)),"",D29+E29)</f>
        <v>103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54</v>
      </c>
      <c r="P29" s="18">
        <v>2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62</v>
      </c>
      <c r="F30" s="18">
        <v>0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101</v>
      </c>
      <c r="O30" s="18">
        <v>42</v>
      </c>
      <c r="P30" s="18">
        <v>2</v>
      </c>
      <c r="Q30" s="19">
        <f>IF(AND(ISBLANK(N30),ISBLANK(O30)),"",N30+O30)</f>
        <v>143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45</v>
      </c>
      <c r="F31" s="23">
        <v>2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50</v>
      </c>
      <c r="P31" s="23">
        <v>1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10607</v>
      </c>
      <c r="B32" s="97"/>
      <c r="C32" s="26" t="s">
        <v>18</v>
      </c>
      <c r="D32" s="27">
        <f>IF(ISNUMBER($G32),SUM(D28:D31),"")</f>
        <v>331</v>
      </c>
      <c r="E32" s="28">
        <f>IF(ISNUMBER($G32),SUM(E28:E31),"")</f>
        <v>205</v>
      </c>
      <c r="F32" s="28">
        <f>IF(ISNUMBER($G32),SUM(F28:F31),"")</f>
        <v>7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17123</v>
      </c>
      <c r="L32" s="97"/>
      <c r="M32" s="26" t="s">
        <v>18</v>
      </c>
      <c r="N32" s="27">
        <f>IF(ISNUMBER($G32),SUM(N28:N31),"")</f>
        <v>387</v>
      </c>
      <c r="O32" s="28">
        <f>IF(ISNUMBER($G32),SUM(O28:O31),"")</f>
        <v>191</v>
      </c>
      <c r="P32" s="28">
        <f>IF(ISNUMBER($G32),SUM(P28:P31),"")</f>
        <v>5</v>
      </c>
      <c r="Q32" s="29">
        <f>IF(SUM($G28:$G31)+SUM($Q28:$Q31)&gt;0,SUM(Q28:Q31),"")</f>
        <v>578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79</v>
      </c>
      <c r="E33" s="12">
        <v>44</v>
      </c>
      <c r="F33" s="12">
        <v>2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44</v>
      </c>
      <c r="P33" s="12">
        <v>2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41</v>
      </c>
      <c r="F34" s="18">
        <v>3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43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97</v>
      </c>
      <c r="E35" s="18">
        <v>36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91</v>
      </c>
      <c r="O35" s="18">
        <v>43</v>
      </c>
      <c r="P35" s="18">
        <v>1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33</v>
      </c>
      <c r="F36" s="23">
        <v>2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39</v>
      </c>
      <c r="P36" s="23">
        <v>2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24153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154</v>
      </c>
      <c r="F37" s="28">
        <f>IF(ISNUMBER($G37),SUM(F33:F36),"")</f>
        <v>8</v>
      </c>
      <c r="G37" s="29">
        <f>IF(SUM($G33:$G36)+SUM($Q33:$Q36)&gt;0,SUM(G33:G36),"")</f>
        <v>531</v>
      </c>
      <c r="H37" s="27">
        <f>IF(ISNUMBER($G37),SUM(H33:H36),"")</f>
        <v>2</v>
      </c>
      <c r="I37" s="99"/>
      <c r="K37" s="96">
        <v>17319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169</v>
      </c>
      <c r="P37" s="28">
        <f>IF(ISNUMBER($G37),SUM(P33:P36),"")</f>
        <v>7</v>
      </c>
      <c r="Q37" s="29">
        <f>IF(SUM($G33:$G36)+SUM($Q33:$Q36)&gt;0,SUM(Q33:Q36),"")</f>
        <v>541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2119</v>
      </c>
      <c r="E39" s="34">
        <f>IF(ISNUMBER($G39),SUM(E12,E17,E22,E27,E32,E37),"")</f>
        <v>1050</v>
      </c>
      <c r="F39" s="34">
        <f>IF(ISNUMBER($G39),SUM(F12,F17,F22,F27,F32,F37),"")</f>
        <v>46</v>
      </c>
      <c r="G39" s="35">
        <f>IF(SUM($G$8:$G$37)+SUM($Q$8:$Q$37)&gt;0,SUM(G12,G17,G22,G27,G32,G37),"")</f>
        <v>3169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2211</v>
      </c>
      <c r="O39" s="34">
        <f>IF(ISNUMBER($G39),SUM(O12,O17,O22,O27,O32,O37),"")</f>
        <v>995</v>
      </c>
      <c r="P39" s="34">
        <f>IF(ISNUMBER($G39),SUM(P12,P17,P22,P27,P32,P37),"")</f>
        <v>42</v>
      </c>
      <c r="Q39" s="35">
        <f>IF(SUM($G$8:$G$37)+SUM($Q$8:$Q$37)&gt;0,SUM(Q12,Q17,Q22,Q27,Q32,Q37),"")</f>
        <v>3206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67</v>
      </c>
      <c r="B57" s="72" t="s">
        <v>70</v>
      </c>
      <c r="C57" s="73"/>
      <c r="D57" s="63">
        <v>12586</v>
      </c>
      <c r="E57" s="72" t="s">
        <v>71</v>
      </c>
      <c r="F57" s="75"/>
      <c r="G57" s="75"/>
      <c r="H57" s="73"/>
      <c r="I57" s="63">
        <v>18793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2021-11-27T15:45:09Z</dcterms:modified>
</cp:coreProperties>
</file>